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ΤΕ ΤΕΧΝΟΛΟΓΩΝ ΓΕΩΠΟΝΙΑΣ-ΖΩΪΚΗΣ" sheetId="21" r:id="rId1"/>
    <sheet name="Φύλλο1" sheetId="14" r:id="rId2"/>
  </sheets>
  <definedNames>
    <definedName name="_xlnm._FilterDatabase" localSheetId="0" hidden="1">'ΤΕ ΤΕΧΝΟΛΟΓΩΝ ΓΕΩΠΟΝΙΑΣ-ΖΩΪΚΗΣ'!$A$8:$K$14</definedName>
  </definedNames>
  <calcPr calcId="125725"/>
</workbook>
</file>

<file path=xl/calcChain.xml><?xml version="1.0" encoding="utf-8"?>
<calcChain xmlns="http://schemas.openxmlformats.org/spreadsheetml/2006/main">
  <c r="H11" i="21"/>
  <c r="H10"/>
  <c r="H12"/>
  <c r="H9"/>
  <c r="H13"/>
  <c r="H14"/>
  <c r="J12"/>
  <c r="J11"/>
  <c r="J10"/>
  <c r="J9"/>
  <c r="J13"/>
  <c r="J14"/>
  <c r="K10" l="1"/>
  <c r="K13" l="1"/>
  <c r="K12"/>
  <c r="K11"/>
  <c r="K9"/>
  <c r="K14"/>
</calcChain>
</file>

<file path=xl/sharedStrings.xml><?xml version="1.0" encoding="utf-8"?>
<sst xmlns="http://schemas.openxmlformats.org/spreadsheetml/2006/main" count="38" uniqueCount="31">
  <si>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</si>
  <si>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</si>
  <si>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</si>
  <si>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</si>
  <si>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</si>
  <si>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</si>
  <si>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</si>
  <si>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</si>
  <si>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</si>
  <si>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</si>
  <si>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</si>
  <si>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</si>
  <si>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</si>
  <si>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</si>
  <si>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</si>
  <si>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ΠΙΝΑΚΑΣ ΚΑΤΑΤΑΞΗΣ ΥΠΟΨΗΦΙΩΝ ΤΕ ΤΕΧΝΟΛΟΓΩΝ ΓΕΩΠΟΝΙΑΣ -ΖΩΪΚΗΣ ΠΑΡΑΓΩΓΗΣ (ΚΩΔ:303) ΤΗΣ ΑΡΙΘΜ. 63677/18.2.2025 ΑΝΑΚΟΙΝΩΣΗ ΠΡΟΣΛΗΨΗΣ ΙΔΟΧ (ΑΔΑ:ΡΡ6Μ7ΛΡ-ΛΧΓ)</t>
  </si>
  <si>
    <t>ΜΟΡΙΑ 
ΠΤΥΧΙΟΥ
(βαθμός πτυχίου επί 40)</t>
  </si>
  <si>
    <t>Λάρισα, 26-2-2025</t>
  </si>
  <si>
    <t>Μ.</t>
  </si>
  <si>
    <t>Β.</t>
  </si>
  <si>
    <t>Δ.</t>
  </si>
  <si>
    <t>Ζ.</t>
  </si>
  <si>
    <t>Γ.</t>
  </si>
  <si>
    <t>Ν.</t>
  </si>
  <si>
    <t>Κ.</t>
  </si>
  <si>
    <t>Π.</t>
  </si>
  <si>
    <t>Σ.</t>
  </si>
  <si>
    <t>Ι.</t>
  </si>
  <si>
    <t>Λ.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</si>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</sst>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1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zoomScaleNormal="100" workbookViewId="0">
      <selection activeCell="L18" sqref="L18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19" t="s">
        <v>17</v>
      </c>
      <c r="J1" s="20"/>
      <c r="K1" s="20"/>
    </row>
    <row r="2" spans="1:12" ht="17.45" customHeight="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>
      <c r="A3" s="20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>
      <c r="A4" s="20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>
      <c r="A5" s="20" t="s">
        <v>10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2">
      <c r="A6" s="21" t="s">
        <v>11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>
      <c r="A7" s="17" t="s">
        <v>15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2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16</v>
      </c>
      <c r="I8" s="2" t="s">
        <v>13</v>
      </c>
      <c r="J8" s="2" t="s">
        <v>14</v>
      </c>
      <c r="K8" s="2" t="s">
        <v>5</v>
      </c>
    </row>
    <row r="9" spans="1:12" ht="19.899999999999999" customHeight="1">
      <c r="A9" s="7">
        <v>1</v>
      </c>
      <c r="B9" s="4">
        <v>45707</v>
      </c>
      <c r="C9" s="7">
        <v>64799</v>
      </c>
      <c r="D9" s="7" t="s">
        <v>18</v>
      </c>
      <c r="E9" s="7" t="s">
        <v>19</v>
      </c>
      <c r="F9" s="7" t="s">
        <v>20</v>
      </c>
      <c r="G9" s="8">
        <v>6.6</v>
      </c>
      <c r="H9" s="9">
        <f t="shared" ref="H9:H14" si="0">+G9*40</f>
        <v>264</v>
      </c>
      <c r="I9" s="7">
        <v>8</v>
      </c>
      <c r="J9" s="7">
        <f t="shared" ref="J9:J14" si="1">+I9*25</f>
        <v>200</v>
      </c>
      <c r="K9" s="9">
        <f t="shared" ref="K9:K14" si="2">+H9+J9</f>
        <v>464</v>
      </c>
    </row>
    <row r="10" spans="1:12" ht="19.899999999999999" customHeight="1">
      <c r="A10" s="12">
        <v>2</v>
      </c>
      <c r="B10" s="13">
        <v>45708</v>
      </c>
      <c r="C10" s="12">
        <v>67094</v>
      </c>
      <c r="D10" s="12" t="s">
        <v>21</v>
      </c>
      <c r="E10" s="12" t="s">
        <v>19</v>
      </c>
      <c r="F10" s="12" t="s">
        <v>22</v>
      </c>
      <c r="G10" s="8">
        <v>7.11</v>
      </c>
      <c r="H10" s="9">
        <f t="shared" si="0"/>
        <v>284.40000000000003</v>
      </c>
      <c r="I10" s="7"/>
      <c r="J10" s="7">
        <f t="shared" si="1"/>
        <v>0</v>
      </c>
      <c r="K10" s="9">
        <f t="shared" si="2"/>
        <v>284.40000000000003</v>
      </c>
    </row>
    <row r="11" spans="1:12" ht="19.899999999999999" customHeight="1">
      <c r="A11" s="7">
        <v>3</v>
      </c>
      <c r="B11" s="13">
        <v>45709</v>
      </c>
      <c r="C11" s="12">
        <v>68623</v>
      </c>
      <c r="D11" s="7" t="s">
        <v>19</v>
      </c>
      <c r="E11" s="12" t="s">
        <v>19</v>
      </c>
      <c r="F11" s="12" t="s">
        <v>23</v>
      </c>
      <c r="G11" s="8">
        <v>6.6</v>
      </c>
      <c r="H11" s="9">
        <f t="shared" si="0"/>
        <v>264</v>
      </c>
      <c r="I11" s="7"/>
      <c r="J11" s="7">
        <f t="shared" si="1"/>
        <v>0</v>
      </c>
      <c r="K11" s="9">
        <f t="shared" si="2"/>
        <v>264</v>
      </c>
    </row>
    <row r="12" spans="1:12" ht="19.899999999999999" customHeight="1">
      <c r="A12" s="12">
        <v>4</v>
      </c>
      <c r="B12" s="4">
        <v>45708</v>
      </c>
      <c r="C12" s="7">
        <v>66233</v>
      </c>
      <c r="D12" s="7" t="s">
        <v>24</v>
      </c>
      <c r="E12" s="7" t="s">
        <v>25</v>
      </c>
      <c r="F12" s="7" t="s">
        <v>20</v>
      </c>
      <c r="G12" s="8">
        <v>6.56</v>
      </c>
      <c r="H12" s="9">
        <f t="shared" si="0"/>
        <v>262.39999999999998</v>
      </c>
      <c r="I12" s="7"/>
      <c r="J12" s="7">
        <f t="shared" si="1"/>
        <v>0</v>
      </c>
      <c r="K12" s="9">
        <f t="shared" si="2"/>
        <v>262.39999999999998</v>
      </c>
    </row>
    <row r="13" spans="1:12" ht="19.899999999999999" customHeight="1">
      <c r="A13" s="7">
        <v>5</v>
      </c>
      <c r="B13" s="4">
        <v>45707</v>
      </c>
      <c r="C13" s="7">
        <v>64807</v>
      </c>
      <c r="D13" s="7" t="s">
        <v>26</v>
      </c>
      <c r="E13" s="7" t="s">
        <v>27</v>
      </c>
      <c r="F13" s="7" t="s">
        <v>28</v>
      </c>
      <c r="G13" s="8">
        <v>6.52</v>
      </c>
      <c r="H13" s="9">
        <f t="shared" si="0"/>
        <v>260.79999999999995</v>
      </c>
      <c r="I13" s="7"/>
      <c r="J13" s="7">
        <f t="shared" si="1"/>
        <v>0</v>
      </c>
      <c r="K13" s="9">
        <f t="shared" si="2"/>
        <v>260.79999999999995</v>
      </c>
    </row>
    <row r="14" spans="1:12" ht="19.899999999999999" customHeight="1">
      <c r="A14" s="12">
        <v>6</v>
      </c>
      <c r="B14" s="4">
        <v>45707</v>
      </c>
      <c r="C14" s="7">
        <v>64666</v>
      </c>
      <c r="D14" s="7" t="s">
        <v>25</v>
      </c>
      <c r="E14" s="7" t="s">
        <v>18</v>
      </c>
      <c r="F14" s="7" t="s">
        <v>22</v>
      </c>
      <c r="G14" s="8">
        <v>6.27</v>
      </c>
      <c r="H14" s="9">
        <f t="shared" si="0"/>
        <v>250.79999999999998</v>
      </c>
      <c r="I14" s="11"/>
      <c r="J14" s="7">
        <f t="shared" si="1"/>
        <v>0</v>
      </c>
      <c r="K14" s="9">
        <f t="shared" si="2"/>
        <v>250.79999999999998</v>
      </c>
      <c r="L14" s="10"/>
    </row>
    <row r="15" spans="1:12" ht="19.899999999999999" customHeight="1">
      <c r="I15" s="15" t="s">
        <v>29</v>
      </c>
      <c r="J15" s="6"/>
    </row>
    <row r="16" spans="1:12" ht="19.899999999999999" customHeight="1">
      <c r="I16" s="6"/>
      <c r="J16" s="6"/>
    </row>
    <row r="17" spans="8:10" ht="19.899999999999999" customHeight="1">
      <c r="H17" s="14"/>
      <c r="I17" s="15" t="s">
        <v>30</v>
      </c>
      <c r="J17" s="6"/>
    </row>
    <row r="18" spans="8:10" ht="19.899999999999999" customHeight="1">
      <c r="H18" s="16"/>
      <c r="I18" s="16"/>
      <c r="J18" s="16"/>
    </row>
    <row r="19" spans="8:10" ht="19.899999999999999" customHeight="1">
      <c r="H19" s="14"/>
      <c r="I19" s="6"/>
      <c r="J19" s="14"/>
    </row>
    <row r="20" spans="8:10" ht="19.899999999999999" customHeight="1"/>
    <row r="21" spans="8:10" ht="19.899999999999999" customHeight="1"/>
  </sheetData>
  <sortState ref="A9:K28">
    <sortCondition descending="1" ref="K8"/>
  </sortState>
  <mergeCells count="8">
    <mergeCell ref="H18:J18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ΤΕ ΤΕΧΝΟΛΟΓΩΝ ΓΕΩΠΟΝΙΑΣ-ΖΩΪΚΗΣ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2025-02-26T10:44:28Z</dcterms:modified>
</cp:coreProperties>
</file>